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Огар.23" sheetId="1" r:id="rId1"/>
  </sheets>
  <externalReferences>
    <externalReference r:id="rId2"/>
  </externalReferences>
  <definedNames>
    <definedName name="Z_6E36EA37_049E_4FAE_B719_2847CD16F858_.wvu.Cols" localSheetId="0" hidden="1">Огар.23!$F:$H,Огар.23!$L:$O</definedName>
    <definedName name="Z_6E36EA37_049E_4FAE_B719_2847CD16F858_.wvu.Rows" localSheetId="0" hidden="1">Огар.23!$42:$45</definedName>
    <definedName name="Z_73C0D023_21BD_4441_8EFA_957546C15799_.wvu.Cols" localSheetId="0" hidden="1">Огар.23!$F:$H,Огар.23!$L:$O</definedName>
    <definedName name="Z_73C0D023_21BD_4441_8EFA_957546C15799_.wvu.Rows" localSheetId="0" hidden="1">Огар.23!$42:$45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G26"/>
  <c r="G50" s="1"/>
  <c r="G59" s="1"/>
  <c r="H26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<sst xmlns="http://schemas.openxmlformats.org/spreadsheetml/2006/main" count="65" uniqueCount="54">
  <si>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ул.Огарева,23</t>
  </si>
  <si>
    <t xml:space="preserve">Площадь помещений в доме:      в т.ч.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</si>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</sst>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8.285156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20.25" customHeight="1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405.48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405.48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111198.48</v>
      </c>
      <c r="F10" s="25"/>
      <c r="G10" s="23"/>
      <c r="H10" s="23"/>
      <c r="I10" s="25">
        <v>112074.45</v>
      </c>
      <c r="J10" s="26">
        <v>13078.96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20899.22</v>
      </c>
      <c r="F12" s="25"/>
      <c r="G12" s="23"/>
      <c r="H12" s="23"/>
      <c r="I12" s="25">
        <v>21172.22</v>
      </c>
      <c r="J12" s="26">
        <v>2437.98</v>
      </c>
    </row>
    <row r="13" spans="1:10" ht="14.25" customHeight="1">
      <c r="A13" s="68" t="s">
        <v>16</v>
      </c>
      <c r="B13" s="69"/>
      <c r="C13" s="69"/>
      <c r="D13" s="70"/>
      <c r="E13" s="25">
        <v>29754.14</v>
      </c>
      <c r="F13" s="25"/>
      <c r="G13" s="23"/>
      <c r="H13" s="23"/>
      <c r="I13" s="25">
        <v>30580.560000000001</v>
      </c>
      <c r="J13" s="26">
        <v>3477.49</v>
      </c>
    </row>
    <row r="14" spans="1:10" ht="14.45" customHeight="1">
      <c r="A14" s="61" t="s">
        <v>17</v>
      </c>
      <c r="B14" s="61"/>
      <c r="C14" s="61"/>
      <c r="D14" s="61"/>
      <c r="E14" s="25">
        <v>45105</v>
      </c>
      <c r="F14" s="25"/>
      <c r="G14" s="23"/>
      <c r="H14" s="23"/>
      <c r="I14" s="25">
        <v>50721.71</v>
      </c>
      <c r="J14" s="26">
        <v>5998.86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19.5" customHeight="1">
      <c r="A16" s="74" t="s">
        <v>19</v>
      </c>
      <c r="B16" s="75"/>
      <c r="C16" s="75"/>
      <c r="D16" s="76"/>
      <c r="E16" s="25">
        <v>62135.91</v>
      </c>
      <c r="F16" s="25"/>
      <c r="G16" s="23"/>
      <c r="H16" s="23"/>
      <c r="I16" s="25">
        <v>62954.79</v>
      </c>
      <c r="J16" s="26">
        <v>6895.08</v>
      </c>
    </row>
    <row r="17" spans="1:15" ht="15.75">
      <c r="A17" s="61" t="s">
        <v>20</v>
      </c>
      <c r="B17" s="61"/>
      <c r="C17" s="61"/>
      <c r="D17" s="61"/>
      <c r="E17" s="25">
        <v>6422.76</v>
      </c>
      <c r="F17" s="25"/>
      <c r="G17" s="23"/>
      <c r="H17" s="23"/>
      <c r="I17" s="25">
        <v>6530.41</v>
      </c>
      <c r="J17" s="26">
        <v>710.89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388.08</v>
      </c>
      <c r="F21" s="25"/>
      <c r="G21" s="23"/>
      <c r="H21" s="23"/>
      <c r="I21" s="25">
        <v>439.2</v>
      </c>
      <c r="J21" s="26">
        <v>50.14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53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-162234.93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395421.61</v>
      </c>
      <c r="L25" s="88">
        <f>SUM(L27:L31)</f>
        <v>19410.29</v>
      </c>
      <c r="M25" s="88">
        <f t="shared" ref="M25:O25" si="0">SUM(M27:M31)</f>
        <v>22904.142199999998</v>
      </c>
      <c r="N25" s="88">
        <f t="shared" si="0"/>
        <v>0</v>
      </c>
      <c r="O25" s="88">
        <f t="shared" si="0"/>
        <v>0</v>
      </c>
    </row>
    <row r="26" spans="1:15" ht="29.2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6186.3</v>
      </c>
      <c r="L27" s="42">
        <v>5480.71</v>
      </c>
      <c r="M27" s="42">
        <f t="shared" ref="M27:M31" si="3">L27*118%</f>
        <v>6467.2377999999999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1553.12</v>
      </c>
      <c r="L28" s="42">
        <v>1652.4</v>
      </c>
      <c r="M28" s="42">
        <f t="shared" si="3"/>
        <v>1949.8320000000001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1255.06</v>
      </c>
      <c r="L29" s="42">
        <v>3566.16</v>
      </c>
      <c r="M29" s="42">
        <f t="shared" si="3"/>
        <v>4208.0688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254285.43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2.75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132141.70000000001</v>
      </c>
      <c r="L31" s="42">
        <v>8711.02</v>
      </c>
      <c r="M31" s="42">
        <f t="shared" si="3"/>
        <v>10279.0036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33541.440000000002</v>
      </c>
      <c r="L32" s="88">
        <f>SUM(L34:L38)</f>
        <v>3038.35</v>
      </c>
      <c r="M32" s="88">
        <f t="shared" ref="M32:O32" si="6">SUM(M34:M38)</f>
        <v>3585.2529999999997</v>
      </c>
      <c r="N32" s="88">
        <f t="shared" si="6"/>
        <v>19875.13</v>
      </c>
      <c r="O32" s="88">
        <f t="shared" si="6"/>
        <v>20001.933329399999</v>
      </c>
    </row>
    <row r="33" spans="1:15" ht="32.2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18108.93</v>
      </c>
      <c r="L34" s="42">
        <v>1425.87</v>
      </c>
      <c r="M34" s="42">
        <f t="shared" ref="M34:M38" si="7">L34*118%</f>
        <v>1682.5265999999997</v>
      </c>
      <c r="N34" s="42">
        <v>10522.21</v>
      </c>
      <c r="O34" s="42">
        <f t="shared" ref="O34:O38" si="8">N34*$O$23</f>
        <v>10589.341699799999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3902.11</v>
      </c>
      <c r="L35" s="42">
        <v>429.23</v>
      </c>
      <c r="M35" s="42">
        <f t="shared" si="7"/>
        <v>506.4914</v>
      </c>
      <c r="N35" s="42">
        <v>2123.02</v>
      </c>
      <c r="O35" s="42">
        <f t="shared" si="8"/>
        <v>2136.5648676000001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5200.1499999999996</v>
      </c>
      <c r="L36" s="42">
        <v>0</v>
      </c>
      <c r="M36" s="42">
        <f t="shared" si="7"/>
        <v>0</v>
      </c>
      <c r="N36" s="42">
        <v>3832.31</v>
      </c>
      <c r="O36" s="42">
        <f>N36*$O$23</f>
        <v>3856.7601377999999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/>
      <c r="L37" s="42">
        <v>53</v>
      </c>
      <c r="M37" s="42">
        <f t="shared" si="7"/>
        <v>62.54</v>
      </c>
      <c r="N37" s="43">
        <v>0</v>
      </c>
      <c r="O37" s="42">
        <f t="shared" si="8"/>
        <v>0</v>
      </c>
    </row>
    <row r="38" spans="1:15" ht="45.7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6330.25</v>
      </c>
      <c r="L38" s="42">
        <v>1130.25</v>
      </c>
      <c r="M38" s="42">
        <f t="shared" si="7"/>
        <v>1333.6949999999999</v>
      </c>
      <c r="N38" s="42">
        <v>3397.59</v>
      </c>
      <c r="O38" s="42">
        <f t="shared" si="8"/>
        <v>3419.2666242000005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19769.170000000006</v>
      </c>
      <c r="L39" s="46">
        <f>SUM(L40:L48)</f>
        <v>25840.15</v>
      </c>
      <c r="M39" s="46">
        <f t="shared" ref="M39:O39" si="10">SUM(M40:M48)</f>
        <v>30491.377</v>
      </c>
      <c r="N39" s="46">
        <f t="shared" si="10"/>
        <v>18157.75</v>
      </c>
      <c r="O39" s="46">
        <f t="shared" si="10"/>
        <v>18273.596444999999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13821.94</v>
      </c>
      <c r="L40" s="42">
        <v>43.69</v>
      </c>
      <c r="M40" s="42">
        <f t="shared" ref="M40:M48" si="11">L40*118%</f>
        <v>51.554199999999994</v>
      </c>
      <c r="N40" s="42">
        <v>12586.5</v>
      </c>
      <c r="O40" s="42">
        <f t="shared" ref="O40:O45" si="12">N40*$O$23</f>
        <v>12666.801870000001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2786.8</v>
      </c>
      <c r="L41" s="42">
        <v>12.91</v>
      </c>
      <c r="M41" s="42">
        <f t="shared" si="11"/>
        <v>15.233799999999999</v>
      </c>
      <c r="N41" s="42">
        <v>2545.86</v>
      </c>
      <c r="O41" s="42">
        <f t="shared" si="12"/>
        <v>2562.1025868000002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109.15</v>
      </c>
      <c r="L46" s="42">
        <v>5.29</v>
      </c>
      <c r="M46" s="42">
        <f t="shared" si="11"/>
        <v>6.2421999999999995</v>
      </c>
      <c r="N46" s="42">
        <v>104.08</v>
      </c>
      <c r="O46" s="42">
        <f>N46*$O$23</f>
        <v>104.7440304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270.22000000000003</v>
      </c>
      <c r="L47" s="42">
        <v>15534.52</v>
      </c>
      <c r="M47" s="42">
        <f t="shared" si="11"/>
        <v>18330.7336</v>
      </c>
      <c r="N47" s="43">
        <v>0</v>
      </c>
      <c r="O47" s="42">
        <f t="shared" ref="O47:O48" si="13">N47*$O$23</f>
        <v>0</v>
      </c>
    </row>
    <row r="48" spans="1:15" ht="42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2781.06</v>
      </c>
      <c r="L48" s="42">
        <v>10243.74</v>
      </c>
      <c r="M48" s="42">
        <f t="shared" si="11"/>
        <v>12087.6132</v>
      </c>
      <c r="N48" s="42">
        <v>2921.31</v>
      </c>
      <c r="O48" s="42">
        <f t="shared" si="13"/>
        <v>2939.9479578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37.44</v>
      </c>
      <c r="L49" s="42">
        <v>35.24</v>
      </c>
      <c r="M49" s="42">
        <f>L49*118%</f>
        <v>41.583199999999998</v>
      </c>
      <c r="N49" s="42">
        <v>56.29</v>
      </c>
      <c r="O49" s="42">
        <f>N49*$O$23-0.03</f>
        <v>56.619130200000001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448769.66</v>
      </c>
      <c r="J50" s="27"/>
      <c r="L50" s="47">
        <f>L25+L32+L39+L49</f>
        <v>48324.03</v>
      </c>
      <c r="M50" s="47">
        <f t="shared" ref="M50:O50" si="14">M25+M32+M39+M49</f>
        <v>57022.3554</v>
      </c>
      <c r="N50" s="47">
        <f t="shared" si="14"/>
        <v>38089.170000000006</v>
      </c>
      <c r="O50" s="47">
        <f t="shared" si="14"/>
        <v>38332.148904599999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7825.74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5557.91</v>
      </c>
      <c r="L52" s="42"/>
      <c r="M52" s="42"/>
      <c r="N52" s="42"/>
      <c r="O52" s="42"/>
    </row>
    <row r="53" spans="1:15" ht="16.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3623.05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465776.35999999993</v>
      </c>
      <c r="L54" s="47">
        <f t="shared" ref="L54:O54" si="15">L50</f>
        <v>48324.03</v>
      </c>
      <c r="M54" s="47">
        <f t="shared" si="15"/>
        <v>57022.3554</v>
      </c>
      <c r="N54" s="47">
        <f t="shared" si="15"/>
        <v>38089.170000000006</v>
      </c>
      <c r="O54" s="47">
        <f t="shared" si="15"/>
        <v>38332.148904599999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62135.91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62954.79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-565875.37999999989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A59" s="1" t="s">
        <v>51</v>
      </c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Огар.23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2013-05-24T09:38:08Z</dcterms:created>
  <dcterms:modified xsi:type="dcterms:W3CDTF">2014-05-12T12:31:28Z</dcterms:modified>
</cp:coreProperties>
</file>